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Other computers\My Laptop (Main)\6. Cá nhân\1. Learning by Doing\5. minhdo.tv\"/>
    </mc:Choice>
  </mc:AlternateContent>
  <xr:revisionPtr revIDLastSave="0" documentId="13_ncr:1_{F6AE13E0-2137-492E-8D59-83D515F1EB80}" xr6:coauthVersionLast="47" xr6:coauthVersionMax="47" xr10:uidLastSave="{00000000-0000-0000-0000-000000000000}"/>
  <bookViews>
    <workbookView xWindow="-120" yWindow="-16320" windowWidth="29040" windowHeight="15720" activeTab="2" xr2:uid="{B549C9E9-DDA7-4A5D-8747-FD08242E1749}"/>
  </bookViews>
  <sheets>
    <sheet name="Ds lãi suất tiền gửi 4.2023" sheetId="3" r:id="rId1"/>
    <sheet name="Lãi tiền gửi" sheetId="2" r:id="rId2"/>
    <sheet name="Lãi thẻ tín dụng" sheetId="5" r:id="rId3"/>
    <sheet name="Lạm phát" sheetId="1" r:id="rId4"/>
    <sheet name="CPI VN 1996-2022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5" l="1"/>
  <c r="E5" i="5" s="1"/>
  <c r="B23" i="1"/>
  <c r="D3" i="2"/>
  <c r="E3" i="2" s="1"/>
  <c r="B4" i="2" s="1"/>
  <c r="K3" i="2"/>
  <c r="L3" i="2" s="1"/>
  <c r="B6" i="5" l="1"/>
  <c r="F5" i="5"/>
  <c r="C3" i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I4" i="2"/>
  <c r="K4" i="2" s="1"/>
  <c r="L4" i="2" s="1"/>
  <c r="M3" i="2"/>
  <c r="F3" i="2"/>
  <c r="D4" i="2"/>
  <c r="E4" i="2" s="1"/>
  <c r="D6" i="5" l="1"/>
  <c r="E6" i="5" s="1"/>
  <c r="I5" i="2"/>
  <c r="M4" i="2"/>
  <c r="B5" i="2"/>
  <c r="F4" i="2"/>
  <c r="K5" i="2"/>
  <c r="L5" i="2" s="1"/>
  <c r="D5" i="2"/>
  <c r="E5" i="2" s="1"/>
  <c r="B7" i="5" l="1"/>
  <c r="F6" i="5"/>
  <c r="M5" i="2"/>
  <c r="I6" i="2"/>
  <c r="B6" i="2"/>
  <c r="F5" i="2"/>
  <c r="K6" i="2"/>
  <c r="L6" i="2" s="1"/>
  <c r="D6" i="2"/>
  <c r="E6" i="2" s="1"/>
  <c r="D7" i="5" l="1"/>
  <c r="E7" i="5" s="1"/>
  <c r="I7" i="2"/>
  <c r="M6" i="2"/>
  <c r="B7" i="2"/>
  <c r="D7" i="2" s="1"/>
  <c r="E7" i="2" s="1"/>
  <c r="F6" i="2"/>
  <c r="K7" i="2"/>
  <c r="L7" i="2" s="1"/>
  <c r="B8" i="5" l="1"/>
  <c r="F7" i="5"/>
  <c r="I8" i="2"/>
  <c r="M7" i="2"/>
  <c r="B8" i="2"/>
  <c r="D8" i="2" s="1"/>
  <c r="E8" i="2" s="1"/>
  <c r="F7" i="2"/>
  <c r="K8" i="2"/>
  <c r="L8" i="2"/>
  <c r="M8" i="2" s="1"/>
  <c r="D8" i="5" l="1"/>
  <c r="E8" i="5" s="1"/>
  <c r="B9" i="2"/>
  <c r="D9" i="2" s="1"/>
  <c r="E9" i="2" s="1"/>
  <c r="F8" i="2"/>
  <c r="I9" i="2"/>
  <c r="B9" i="5" l="1"/>
  <c r="F8" i="5"/>
  <c r="B10" i="2"/>
  <c r="D10" i="2" s="1"/>
  <c r="E10" i="2" s="1"/>
  <c r="F9" i="2"/>
  <c r="K9" i="2"/>
  <c r="L9" i="2" s="1"/>
  <c r="D9" i="5" l="1"/>
  <c r="E9" i="5" s="1"/>
  <c r="I10" i="2"/>
  <c r="M9" i="2"/>
  <c r="B11" i="2"/>
  <c r="D11" i="2" s="1"/>
  <c r="E11" i="2" s="1"/>
  <c r="F10" i="2"/>
  <c r="K10" i="2"/>
  <c r="L10" i="2" s="1"/>
  <c r="B10" i="5" l="1"/>
  <c r="F9" i="5"/>
  <c r="I11" i="2"/>
  <c r="M10" i="2"/>
  <c r="B12" i="2"/>
  <c r="D12" i="2" s="1"/>
  <c r="E12" i="2" s="1"/>
  <c r="F11" i="2"/>
  <c r="K11" i="2"/>
  <c r="L11" i="2"/>
  <c r="D10" i="5" l="1"/>
  <c r="E10" i="5" s="1"/>
  <c r="I12" i="2"/>
  <c r="M11" i="2"/>
  <c r="B13" i="2"/>
  <c r="D13" i="2" s="1"/>
  <c r="E13" i="2" s="1"/>
  <c r="F12" i="2"/>
  <c r="K12" i="2"/>
  <c r="L12" i="2" s="1"/>
  <c r="B11" i="5" l="1"/>
  <c r="F10" i="5"/>
  <c r="I13" i="2"/>
  <c r="M12" i="2"/>
  <c r="B14" i="2"/>
  <c r="D14" i="2" s="1"/>
  <c r="E14" i="2" s="1"/>
  <c r="F13" i="2"/>
  <c r="K13" i="2"/>
  <c r="L13" i="2" s="1"/>
  <c r="D11" i="5" l="1"/>
  <c r="E11" i="5" s="1"/>
  <c r="I14" i="2"/>
  <c r="M13" i="2"/>
  <c r="B15" i="2"/>
  <c r="D15" i="2" s="1"/>
  <c r="E15" i="2" s="1"/>
  <c r="F14" i="2"/>
  <c r="K14" i="2"/>
  <c r="L14" i="2" s="1"/>
  <c r="B12" i="5" l="1"/>
  <c r="F11" i="5"/>
  <c r="I15" i="2"/>
  <c r="M14" i="2"/>
  <c r="B16" i="2"/>
  <c r="D16" i="2" s="1"/>
  <c r="E16" i="2" s="1"/>
  <c r="F15" i="2"/>
  <c r="K15" i="2"/>
  <c r="L15" i="2" s="1"/>
  <c r="D12" i="5" l="1"/>
  <c r="E12" i="5" s="1"/>
  <c r="I16" i="2"/>
  <c r="M15" i="2"/>
  <c r="B17" i="2"/>
  <c r="D17" i="2" s="1"/>
  <c r="E17" i="2" s="1"/>
  <c r="F16" i="2"/>
  <c r="K16" i="2"/>
  <c r="L16" i="2" s="1"/>
  <c r="B13" i="5" l="1"/>
  <c r="F12" i="5"/>
  <c r="I17" i="2"/>
  <c r="M16" i="2"/>
  <c r="B18" i="2"/>
  <c r="D18" i="2" s="1"/>
  <c r="E18" i="2" s="1"/>
  <c r="F17" i="2"/>
  <c r="K17" i="2"/>
  <c r="L17" i="2" s="1"/>
  <c r="D13" i="5" l="1"/>
  <c r="E13" i="5"/>
  <c r="I18" i="2"/>
  <c r="M17" i="2"/>
  <c r="B19" i="2"/>
  <c r="D19" i="2" s="1"/>
  <c r="E19" i="2" s="1"/>
  <c r="F18" i="2"/>
  <c r="K18" i="2"/>
  <c r="L18" i="2"/>
  <c r="B14" i="5" l="1"/>
  <c r="F13" i="5"/>
  <c r="I19" i="2"/>
  <c r="M18" i="2"/>
  <c r="B20" i="2"/>
  <c r="D20" i="2" s="1"/>
  <c r="E20" i="2" s="1"/>
  <c r="F19" i="2"/>
  <c r="K19" i="2"/>
  <c r="L19" i="2"/>
  <c r="D14" i="5" l="1"/>
  <c r="E14" i="5" s="1"/>
  <c r="I20" i="2"/>
  <c r="M19" i="2"/>
  <c r="B21" i="2"/>
  <c r="D21" i="2" s="1"/>
  <c r="E21" i="2" s="1"/>
  <c r="F20" i="2"/>
  <c r="K20" i="2"/>
  <c r="L20" i="2" s="1"/>
  <c r="B15" i="5" l="1"/>
  <c r="F14" i="5"/>
  <c r="I21" i="2"/>
  <c r="M20" i="2"/>
  <c r="B22" i="2"/>
  <c r="D22" i="2" s="1"/>
  <c r="E22" i="2" s="1"/>
  <c r="F21" i="2"/>
  <c r="K21" i="2"/>
  <c r="L21" i="2"/>
  <c r="D15" i="5" l="1"/>
  <c r="E15" i="5" s="1"/>
  <c r="I22" i="2"/>
  <c r="M21" i="2"/>
  <c r="B23" i="2"/>
  <c r="D23" i="2" s="1"/>
  <c r="E23" i="2" s="1"/>
  <c r="F23" i="2" s="1"/>
  <c r="F22" i="2"/>
  <c r="K22" i="2"/>
  <c r="L22" i="2"/>
  <c r="B16" i="5" l="1"/>
  <c r="F15" i="5"/>
  <c r="I23" i="2"/>
  <c r="M22" i="2"/>
  <c r="K23" i="2"/>
  <c r="L23" i="2"/>
  <c r="M23" i="2" s="1"/>
  <c r="D16" i="5" l="1"/>
  <c r="E16" i="5" s="1"/>
  <c r="F16" i="5" s="1"/>
  <c r="G16" i="5" s="1"/>
</calcChain>
</file>

<file path=xl/sharedStrings.xml><?xml version="1.0" encoding="utf-8"?>
<sst xmlns="http://schemas.openxmlformats.org/spreadsheetml/2006/main" count="211" uniqueCount="107">
  <si>
    <t>Ngân hàng</t>
  </si>
  <si>
    <t>1 tháng</t>
  </si>
  <si>
    <t>3 tháng</t>
  </si>
  <si>
    <t>6 tháng</t>
  </si>
  <si>
    <t>9 tháng</t>
  </si>
  <si>
    <t>12 tháng</t>
  </si>
  <si>
    <t>SeABank</t>
  </si>
  <si>
    <t>6,0</t>
  </si>
  <si>
    <t>9,4</t>
  </si>
  <si>
    <t>8,9</t>
  </si>
  <si>
    <t>SCB</t>
  </si>
  <si>
    <t>9,0</t>
  </si>
  <si>
    <t>HDBank</t>
  </si>
  <si>
    <t>8,8</t>
  </si>
  <si>
    <t>6,9</t>
  </si>
  <si>
    <t>8,7</t>
  </si>
  <si>
    <t>ABBank</t>
  </si>
  <si>
    <t>8,6</t>
  </si>
  <si>
    <t>9,1</t>
  </si>
  <si>
    <t>BacABank</t>
  </si>
  <si>
    <t>GPBank</t>
  </si>
  <si>
    <t>NCB</t>
  </si>
  <si>
    <t>8,5</t>
  </si>
  <si>
    <t>8,55</t>
  </si>
  <si>
    <t>OCB</t>
  </si>
  <si>
    <t>5,8</t>
  </si>
  <si>
    <t>5,95</t>
  </si>
  <si>
    <t>VietABank</t>
  </si>
  <si>
    <t>8,4</t>
  </si>
  <si>
    <t>Vietcombank</t>
  </si>
  <si>
    <t>8,2</t>
  </si>
  <si>
    <t>VPBank</t>
  </si>
  <si>
    <t>ACB</t>
  </si>
  <si>
    <t>5,5</t>
  </si>
  <si>
    <t>8,1</t>
  </si>
  <si>
    <t>8,15</t>
  </si>
  <si>
    <t>8,0</t>
  </si>
  <si>
    <t>BIDV</t>
  </si>
  <si>
    <t>7,9</t>
  </si>
  <si>
    <t>DongABank</t>
  </si>
  <si>
    <t>7,95</t>
  </si>
  <si>
    <t>VietinBank</t>
  </si>
  <si>
    <t>7,8</t>
  </si>
  <si>
    <t>MB</t>
  </si>
  <si>
    <t>TPBank</t>
  </si>
  <si>
    <t>VIB</t>
  </si>
  <si>
    <t>PVCombank</t>
  </si>
  <si>
    <t>5,7</t>
  </si>
  <si>
    <t>7,7</t>
  </si>
  <si>
    <t>Techcombank</t>
  </si>
  <si>
    <t>7,6</t>
  </si>
  <si>
    <t>Sacombank</t>
  </si>
  <si>
    <t>Eximbank</t>
  </si>
  <si>
    <t>7,5</t>
  </si>
  <si>
    <t>PGBank</t>
  </si>
  <si>
    <t>Agribank</t>
  </si>
  <si>
    <t>7,2</t>
  </si>
  <si>
    <t>Năm</t>
  </si>
  <si>
    <t>Lãi suất</t>
  </si>
  <si>
    <t>Gốc vay</t>
  </si>
  <si>
    <t>Tháng</t>
  </si>
  <si>
    <t>Lãi vay / tháng</t>
  </si>
  <si>
    <t>Gốc + Lãi</t>
  </si>
  <si>
    <t>Lãi tính trên gốc ban đầu</t>
  </si>
  <si>
    <t>Lãi suất / năm</t>
  </si>
  <si>
    <t>Gốc tiền gửi</t>
  </si>
  <si>
    <t>Lãi tiền gửi</t>
  </si>
  <si>
    <t>%</t>
  </si>
  <si>
    <t>Tiền gửi sau 20 năm với lãi suất 7.2% / năm</t>
  </si>
  <si>
    <t>Tiền gửi sau 20 năm với lãi suất 9.1% / năm</t>
  </si>
  <si>
    <t>4,9</t>
  </si>
  <si>
    <t>5,4</t>
  </si>
  <si>
    <t>LienVietPost</t>
  </si>
  <si>
    <t>BẢNG LÃI SUẤT THÁNG 4/2023 (cập nhật ngày 15/04/2023)</t>
  </si>
  <si>
    <t>Lạm phát</t>
  </si>
  <si>
    <t>Vietnam</t>
  </si>
  <si>
    <t>VNM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</si>
  <si>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</si>
  <si>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</si>
  <si>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</si>
  <si>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</si>
  <si>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</si>
  <si>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</si>
  <si>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</si>
  <si>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</si>
  <si>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</si>
  <si>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</si>
  <si>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</si>
  <si>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</si>
  <si>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</si>
  <si>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</si>
  <si>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</si>
  <si>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</si>
  <si>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</si>
  <si>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</si>
  <si>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</si>
  <si>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</si>
  <si>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</si>
  <si>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</si>
  <si>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</si>
  <si>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</si>
  <si>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</si>
  <si>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</si>
  <si>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CPI so với 2002</t>
  </si>
  <si>
    <t>Trung bình</t>
  </si>
  <si>
    <t>Nhập số gốc vay</t>
  </si>
  <si>
    <t>Nhập lãi suất thẻ 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</si>
</sst>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1">
    <xf numFmtId="0" fontId="0" fillId="0" borderId="0" xfId="0"/>
    <xf numFmtId="41" fontId="0" fillId="0" borderId="0" xfId="0" applyNumberFormat="1"/>
    <xf numFmtId="0" fontId="1" fillId="0" borderId="0" xfId="0" applyFont="1"/>
    <xf numFmtId="0" fontId="1" fillId="4" borderId="1" xfId="0" applyFont="1" applyFill="1" applyBorder="1"/>
    <xf numFmtId="0" fontId="1" fillId="2" borderId="1" xfId="0" applyFont="1" applyFill="1" applyBorder="1"/>
    <xf numFmtId="0" fontId="1" fillId="3" borderId="1" xfId="0" applyFont="1" applyFill="1" applyBorder="1"/>
    <xf numFmtId="0" fontId="4" fillId="4" borderId="2" xfId="0" applyFont="1" applyFill="1" applyBorder="1"/>
    <xf numFmtId="41" fontId="4" fillId="4" borderId="2" xfId="0" applyNumberFormat="1" applyFont="1" applyFill="1" applyBorder="1"/>
    <xf numFmtId="10" fontId="4" fillId="2" borderId="2" xfId="0" applyNumberFormat="1" applyFont="1" applyFill="1" applyBorder="1"/>
    <xf numFmtId="41" fontId="4" fillId="2" borderId="2" xfId="0" applyNumberFormat="1" applyFont="1" applyFill="1" applyBorder="1"/>
    <xf numFmtId="10" fontId="4" fillId="3" borderId="2" xfId="0" applyNumberFormat="1" applyFont="1" applyFill="1" applyBorder="1"/>
    <xf numFmtId="41" fontId="4" fillId="3" borderId="2" xfId="0" applyNumberFormat="1" applyFont="1" applyFill="1" applyBorder="1"/>
    <xf numFmtId="0" fontId="0" fillId="4" borderId="3" xfId="0" applyFill="1" applyBorder="1"/>
    <xf numFmtId="10" fontId="0" fillId="2" borderId="3" xfId="0" applyNumberFormat="1" applyFill="1" applyBorder="1"/>
    <xf numFmtId="10" fontId="0" fillId="3" borderId="3" xfId="0" applyNumberFormat="1" applyFill="1" applyBorder="1"/>
    <xf numFmtId="0" fontId="4" fillId="4" borderId="3" xfId="0" applyFont="1" applyFill="1" applyBorder="1"/>
    <xf numFmtId="41" fontId="4" fillId="4" borderId="3" xfId="0" applyNumberFormat="1" applyFont="1" applyFill="1" applyBorder="1"/>
    <xf numFmtId="10" fontId="4" fillId="2" borderId="3" xfId="0" applyNumberFormat="1" applyFont="1" applyFill="1" applyBorder="1"/>
    <xf numFmtId="41" fontId="4" fillId="2" borderId="3" xfId="0" applyNumberFormat="1" applyFont="1" applyFill="1" applyBorder="1"/>
    <xf numFmtId="10" fontId="4" fillId="3" borderId="3" xfId="0" applyNumberFormat="1" applyFont="1" applyFill="1" applyBorder="1"/>
    <xf numFmtId="41" fontId="4" fillId="3" borderId="3" xfId="0" applyNumberFormat="1" applyFont="1" applyFill="1" applyBorder="1"/>
    <xf numFmtId="0" fontId="4" fillId="4" borderId="4" xfId="0" applyFont="1" applyFill="1" applyBorder="1"/>
    <xf numFmtId="41" fontId="4" fillId="4" borderId="4" xfId="0" applyNumberFormat="1" applyFont="1" applyFill="1" applyBorder="1"/>
    <xf numFmtId="10" fontId="4" fillId="2" borderId="4" xfId="0" applyNumberFormat="1" applyFont="1" applyFill="1" applyBorder="1"/>
    <xf numFmtId="41" fontId="4" fillId="2" borderId="4" xfId="0" applyNumberFormat="1" applyFont="1" applyFill="1" applyBorder="1"/>
    <xf numFmtId="10" fontId="4" fillId="3" borderId="4" xfId="0" applyNumberFormat="1" applyFont="1" applyFill="1" applyBorder="1"/>
    <xf numFmtId="41" fontId="4" fillId="3" borderId="4" xfId="0" applyNumberFormat="1" applyFont="1" applyFill="1" applyBorder="1"/>
    <xf numFmtId="10" fontId="5" fillId="3" borderId="4" xfId="0" applyNumberFormat="1" applyFont="1" applyFill="1" applyBorder="1"/>
    <xf numFmtId="41" fontId="0" fillId="4" borderId="3" xfId="0" applyNumberFormat="1" applyFill="1" applyBorder="1"/>
    <xf numFmtId="41" fontId="0" fillId="2" borderId="3" xfId="0" applyNumberFormat="1" applyFill="1" applyBorder="1"/>
    <xf numFmtId="41" fontId="0" fillId="3" borderId="3" xfId="0" applyNumberFormat="1" applyFill="1" applyBorder="1"/>
    <xf numFmtId="10" fontId="5" fillId="2" borderId="4" xfId="0" applyNumberFormat="1" applyFont="1" applyFill="1" applyBorder="1"/>
    <xf numFmtId="10" fontId="0" fillId="3" borderId="3" xfId="0" applyNumberFormat="1" applyFont="1" applyFill="1" applyBorder="1"/>
    <xf numFmtId="0" fontId="1" fillId="5" borderId="5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41" fontId="7" fillId="0" borderId="0" xfId="0" applyNumberFormat="1" applyFont="1"/>
    <xf numFmtId="9" fontId="7" fillId="0" borderId="0" xfId="0" applyNumberFormat="1" applyFont="1"/>
    <xf numFmtId="43" fontId="7" fillId="0" borderId="0" xfId="0" applyNumberFormat="1" applyFont="1"/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10" fontId="7" fillId="0" borderId="0" xfId="0" applyNumberFormat="1" applyFont="1"/>
    <xf numFmtId="10" fontId="6" fillId="0" borderId="0" xfId="0" applyNumberFormat="1" applyFont="1"/>
    <xf numFmtId="10" fontId="7" fillId="0" borderId="1" xfId="0" applyNumberFormat="1" applyFont="1" applyBorder="1"/>
    <xf numFmtId="10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64" fontId="8" fillId="6" borderId="0" xfId="1" applyNumberFormat="1" applyFont="1" applyFill="1"/>
  </cellXfs>
  <cellStyles count="2">
    <cellStyle name="Normal" xfId="0" builtinId="0"/>
    <cellStyle name="Percent" xfId="1" builtinId="5"/>
  </cellStyles>
  <dxfs count="1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35" formatCode="_(* #,##0.00_);_(* \(#,##0.0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35" formatCode="_(* #,##0.00_);_(* \(#,##0.0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35" formatCode="_(* #,##0.00_);_(* \(#,##0.0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33" formatCode="_(* #,##0_);_(* \(#,##0\);_(* &quot;-&quot;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3B079D0-0C22-4F2A-8606-557007A9B76B}" name="Table2" displayName="Table2" ref="A3:F28" totalsRowShown="0" headerRowDxfId="15" dataDxfId="14">
  <autoFilter ref="A3:F28" xr:uid="{C3B079D0-0C22-4F2A-8606-557007A9B76B}"/>
  <sortState xmlns:xlrd2="http://schemas.microsoft.com/office/spreadsheetml/2017/richdata2" ref="A4:F28">
    <sortCondition ref="F3:F28"/>
  </sortState>
  <tableColumns count="6">
    <tableColumn id="1" xr3:uid="{B7D0A3A8-D014-4FFC-A767-8A3E01754F47}" name="Ngân hàng" dataDxfId="13"/>
    <tableColumn id="2" xr3:uid="{10324DEC-C417-4A2D-8A19-66007D63D2FB}" name="1 tháng" dataDxfId="12"/>
    <tableColumn id="3" xr3:uid="{C806FE42-FB06-4F2B-82C0-9D305D372F1F}" name="3 tháng" dataDxfId="11"/>
    <tableColumn id="4" xr3:uid="{0DE531FE-1E6C-4CF2-9703-3F5D9448ABE8}" name="6 tháng" dataDxfId="10"/>
    <tableColumn id="5" xr3:uid="{D78A0850-A7A2-421C-9616-8BEB31EB7AED}" name="9 tháng" dataDxfId="9"/>
    <tableColumn id="6" xr3:uid="{7C1602F8-7D56-4D15-A2D2-6DDA6694FC14}" name="12 tháng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86F1A0-BD25-4B05-B7DA-C97A0C083A67}" name="Table1" displayName="Table1" ref="A4:F16" totalsRowShown="0" headerRowDxfId="0" dataDxfId="1">
  <autoFilter ref="A4:F16" xr:uid="{1786F1A0-BD25-4B05-B7DA-C97A0C083A67}"/>
  <tableColumns count="6">
    <tableColumn id="1" xr3:uid="{04D4CCE7-81E2-4F49-A210-1DBB392B18BC}" name="Tháng" dataDxfId="7"/>
    <tableColumn id="2" xr3:uid="{ECBDFB7F-F80D-462A-97C2-E53FA3B477A3}" name="Gốc vay" dataDxfId="6">
      <calculatedColumnFormula>E4</calculatedColumnFormula>
    </tableColumn>
    <tableColumn id="3" xr3:uid="{88243E70-B5F6-425F-9874-825D43172868}" name="Lãi suất" dataDxfId="5"/>
    <tableColumn id="4" xr3:uid="{506D4FF9-D3A6-439B-A19D-AFC6B61394B3}" name="Lãi vay / tháng" dataDxfId="4">
      <calculatedColumnFormula>B5*C5/12</calculatedColumnFormula>
    </tableColumn>
    <tableColumn id="5" xr3:uid="{C55E41B7-0D1A-42F2-9CAE-555C8F2F261F}" name="Gốc + Lãi" dataDxfId="3">
      <calculatedColumnFormula>B5+D5</calculatedColumnFormula>
    </tableColumn>
    <tableColumn id="6" xr3:uid="{30D64D72-1FFD-4657-9C43-7DA6442A9E87}" name="Lãi tính trên gốc ban đầu" dataDxfId="2">
      <calculatedColumnFormula>E5-$B$5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0F20A-C775-4D3A-8A1B-3E13D69329BD}">
  <dimension ref="A1:F28"/>
  <sheetViews>
    <sheetView showGridLines="0" workbookViewId="0">
      <selection activeCell="J7" sqref="J7"/>
    </sheetView>
  </sheetViews>
  <sheetFormatPr defaultRowHeight="15" x14ac:dyDescent="0.25"/>
  <cols>
    <col min="1" max="1" width="16.7109375" style="35" bestFit="1" customWidth="1"/>
    <col min="2" max="5" width="9.7109375" style="35" bestFit="1" customWidth="1"/>
    <col min="6" max="6" width="10.7109375" style="35" bestFit="1" customWidth="1"/>
  </cols>
  <sheetData>
    <row r="1" spans="1:6" x14ac:dyDescent="0.25">
      <c r="A1" s="34" t="s">
        <v>73</v>
      </c>
      <c r="B1" s="34"/>
      <c r="C1" s="34"/>
      <c r="D1" s="34"/>
      <c r="E1" s="34"/>
      <c r="F1" s="34"/>
    </row>
    <row r="3" spans="1:6" x14ac:dyDescent="0.25">
      <c r="A3" s="37" t="s">
        <v>0</v>
      </c>
      <c r="B3" s="37" t="s">
        <v>1</v>
      </c>
      <c r="C3" s="37" t="s">
        <v>2</v>
      </c>
      <c r="D3" s="37" t="s">
        <v>3</v>
      </c>
      <c r="E3" s="37" t="s">
        <v>4</v>
      </c>
      <c r="F3" s="37" t="s">
        <v>5</v>
      </c>
    </row>
    <row r="4" spans="1:6" x14ac:dyDescent="0.25">
      <c r="A4" s="41" t="s">
        <v>55</v>
      </c>
      <c r="B4" s="42" t="s">
        <v>70</v>
      </c>
      <c r="C4" s="42" t="s">
        <v>71</v>
      </c>
      <c r="D4" s="42" t="s">
        <v>25</v>
      </c>
      <c r="E4" s="42" t="s">
        <v>25</v>
      </c>
      <c r="F4" s="42" t="s">
        <v>56</v>
      </c>
    </row>
    <row r="5" spans="1:6" x14ac:dyDescent="0.25">
      <c r="A5" s="41" t="s">
        <v>49</v>
      </c>
      <c r="B5" s="42" t="s">
        <v>7</v>
      </c>
      <c r="C5" s="42" t="s">
        <v>7</v>
      </c>
      <c r="D5" s="42" t="s">
        <v>50</v>
      </c>
      <c r="E5" s="42" t="s">
        <v>50</v>
      </c>
      <c r="F5" s="42" t="s">
        <v>50</v>
      </c>
    </row>
    <row r="6" spans="1:6" x14ac:dyDescent="0.25">
      <c r="A6" s="41" t="s">
        <v>54</v>
      </c>
      <c r="B6" s="42" t="s">
        <v>7</v>
      </c>
      <c r="C6" s="42" t="s">
        <v>7</v>
      </c>
      <c r="D6" s="42" t="s">
        <v>53</v>
      </c>
      <c r="E6" s="42" t="s">
        <v>53</v>
      </c>
      <c r="F6" s="42" t="s">
        <v>48</v>
      </c>
    </row>
    <row r="7" spans="1:6" x14ac:dyDescent="0.25">
      <c r="A7" s="41" t="s">
        <v>45</v>
      </c>
      <c r="B7" s="42" t="s">
        <v>7</v>
      </c>
      <c r="C7" s="42" t="s">
        <v>7</v>
      </c>
      <c r="D7" s="42" t="s">
        <v>42</v>
      </c>
      <c r="E7" s="42" t="s">
        <v>42</v>
      </c>
      <c r="F7" s="42" t="s">
        <v>42</v>
      </c>
    </row>
    <row r="8" spans="1:6" x14ac:dyDescent="0.25">
      <c r="A8" s="41" t="s">
        <v>52</v>
      </c>
      <c r="B8" s="42" t="s">
        <v>7</v>
      </c>
      <c r="C8" s="42" t="s">
        <v>7</v>
      </c>
      <c r="D8" s="42" t="s">
        <v>53</v>
      </c>
      <c r="E8" s="42" t="s">
        <v>53</v>
      </c>
      <c r="F8" s="42" t="s">
        <v>38</v>
      </c>
    </row>
    <row r="9" spans="1:6" x14ac:dyDescent="0.25">
      <c r="A9" s="41" t="s">
        <v>51</v>
      </c>
      <c r="B9" s="42" t="s">
        <v>7</v>
      </c>
      <c r="C9" s="42" t="s">
        <v>7</v>
      </c>
      <c r="D9" s="42" t="s">
        <v>50</v>
      </c>
      <c r="E9" s="42" t="s">
        <v>48</v>
      </c>
      <c r="F9" s="42" t="s">
        <v>38</v>
      </c>
    </row>
    <row r="10" spans="1:6" x14ac:dyDescent="0.25">
      <c r="A10" s="41" t="s">
        <v>39</v>
      </c>
      <c r="B10" s="42" t="s">
        <v>33</v>
      </c>
      <c r="C10" s="42" t="s">
        <v>33</v>
      </c>
      <c r="D10" s="42" t="s">
        <v>38</v>
      </c>
      <c r="E10" s="42" t="s">
        <v>40</v>
      </c>
      <c r="F10" s="42" t="s">
        <v>36</v>
      </c>
    </row>
    <row r="11" spans="1:6" x14ac:dyDescent="0.25">
      <c r="A11" s="41" t="s">
        <v>43</v>
      </c>
      <c r="B11" s="42" t="s">
        <v>7</v>
      </c>
      <c r="C11" s="42" t="s">
        <v>7</v>
      </c>
      <c r="D11" s="42" t="s">
        <v>42</v>
      </c>
      <c r="E11" s="42" t="s">
        <v>38</v>
      </c>
      <c r="F11" s="42" t="s">
        <v>34</v>
      </c>
    </row>
    <row r="12" spans="1:6" x14ac:dyDescent="0.25">
      <c r="A12" s="41" t="s">
        <v>32</v>
      </c>
      <c r="B12" s="42" t="s">
        <v>33</v>
      </c>
      <c r="C12" s="42" t="s">
        <v>33</v>
      </c>
      <c r="D12" s="42" t="s">
        <v>34</v>
      </c>
      <c r="E12" s="42" t="s">
        <v>34</v>
      </c>
      <c r="F12" s="42" t="s">
        <v>35</v>
      </c>
    </row>
    <row r="13" spans="1:6" x14ac:dyDescent="0.25">
      <c r="A13" s="41" t="s">
        <v>46</v>
      </c>
      <c r="B13" s="42" t="s">
        <v>47</v>
      </c>
      <c r="C13" s="42" t="s">
        <v>47</v>
      </c>
      <c r="D13" s="42" t="s">
        <v>48</v>
      </c>
      <c r="E13" s="42" t="s">
        <v>38</v>
      </c>
      <c r="F13" s="42" t="s">
        <v>30</v>
      </c>
    </row>
    <row r="14" spans="1:6" x14ac:dyDescent="0.25">
      <c r="A14" s="41" t="s">
        <v>41</v>
      </c>
      <c r="B14" s="42" t="s">
        <v>7</v>
      </c>
      <c r="C14" s="42" t="s">
        <v>7</v>
      </c>
      <c r="D14" s="42" t="s">
        <v>42</v>
      </c>
      <c r="E14" s="42" t="s">
        <v>42</v>
      </c>
      <c r="F14" s="42" t="s">
        <v>30</v>
      </c>
    </row>
    <row r="15" spans="1:6" x14ac:dyDescent="0.25">
      <c r="A15" s="41" t="s">
        <v>44</v>
      </c>
      <c r="B15" s="42" t="s">
        <v>26</v>
      </c>
      <c r="C15" s="42" t="s">
        <v>26</v>
      </c>
      <c r="D15" s="42" t="s">
        <v>42</v>
      </c>
      <c r="E15" s="42" t="s">
        <v>36</v>
      </c>
      <c r="F15" s="42" t="s">
        <v>30</v>
      </c>
    </row>
    <row r="16" spans="1:6" x14ac:dyDescent="0.25">
      <c r="A16" s="41" t="s">
        <v>37</v>
      </c>
      <c r="B16" s="42" t="s">
        <v>7</v>
      </c>
      <c r="C16" s="42" t="s">
        <v>7</v>
      </c>
      <c r="D16" s="42" t="s">
        <v>38</v>
      </c>
      <c r="E16" s="42" t="s">
        <v>38</v>
      </c>
      <c r="F16" s="42" t="s">
        <v>30</v>
      </c>
    </row>
    <row r="17" spans="1:6" x14ac:dyDescent="0.25">
      <c r="A17" s="41" t="s">
        <v>29</v>
      </c>
      <c r="B17" s="42" t="s">
        <v>7</v>
      </c>
      <c r="C17" s="42" t="s">
        <v>7</v>
      </c>
      <c r="D17" s="42" t="s">
        <v>30</v>
      </c>
      <c r="E17" s="42" t="s">
        <v>30</v>
      </c>
      <c r="F17" s="42" t="s">
        <v>30</v>
      </c>
    </row>
    <row r="18" spans="1:6" x14ac:dyDescent="0.25">
      <c r="A18" s="41" t="s">
        <v>31</v>
      </c>
      <c r="B18" s="42" t="s">
        <v>7</v>
      </c>
      <c r="C18" s="42" t="s">
        <v>7</v>
      </c>
      <c r="D18" s="42" t="s">
        <v>30</v>
      </c>
      <c r="E18" s="42" t="s">
        <v>30</v>
      </c>
      <c r="F18" s="42" t="s">
        <v>28</v>
      </c>
    </row>
    <row r="19" spans="1:6" x14ac:dyDescent="0.25">
      <c r="A19" s="41" t="s">
        <v>21</v>
      </c>
      <c r="B19" s="42" t="s">
        <v>7</v>
      </c>
      <c r="C19" s="42" t="s">
        <v>7</v>
      </c>
      <c r="D19" s="42" t="s">
        <v>22</v>
      </c>
      <c r="E19" s="42" t="s">
        <v>22</v>
      </c>
      <c r="F19" s="42" t="s">
        <v>23</v>
      </c>
    </row>
    <row r="20" spans="1:6" x14ac:dyDescent="0.25">
      <c r="A20" s="41" t="s">
        <v>72</v>
      </c>
      <c r="B20" s="42" t="s">
        <v>7</v>
      </c>
      <c r="C20" s="42" t="s">
        <v>7</v>
      </c>
      <c r="D20" s="42" t="s">
        <v>22</v>
      </c>
      <c r="E20" s="42" t="s">
        <v>22</v>
      </c>
      <c r="F20" s="42" t="s">
        <v>17</v>
      </c>
    </row>
    <row r="21" spans="1:6" x14ac:dyDescent="0.25">
      <c r="A21" s="41" t="s">
        <v>27</v>
      </c>
      <c r="B21" s="42" t="s">
        <v>7</v>
      </c>
      <c r="C21" s="42" t="s">
        <v>7</v>
      </c>
      <c r="D21" s="42" t="s">
        <v>22</v>
      </c>
      <c r="E21" s="42" t="s">
        <v>17</v>
      </c>
      <c r="F21" s="42" t="s">
        <v>15</v>
      </c>
    </row>
    <row r="22" spans="1:6" x14ac:dyDescent="0.25">
      <c r="A22" s="41" t="s">
        <v>19</v>
      </c>
      <c r="B22" s="42" t="s">
        <v>7</v>
      </c>
      <c r="C22" s="42" t="s">
        <v>7</v>
      </c>
      <c r="D22" s="42" t="s">
        <v>17</v>
      </c>
      <c r="E22" s="42" t="s">
        <v>17</v>
      </c>
      <c r="F22" s="42" t="s">
        <v>15</v>
      </c>
    </row>
    <row r="23" spans="1:6" x14ac:dyDescent="0.25">
      <c r="A23" s="41" t="s">
        <v>24</v>
      </c>
      <c r="B23" s="42" t="s">
        <v>25</v>
      </c>
      <c r="C23" s="42" t="s">
        <v>26</v>
      </c>
      <c r="D23" s="42" t="s">
        <v>22</v>
      </c>
      <c r="E23" s="42" t="s">
        <v>17</v>
      </c>
      <c r="F23" s="42" t="s">
        <v>13</v>
      </c>
    </row>
    <row r="24" spans="1:6" x14ac:dyDescent="0.25">
      <c r="A24" s="41" t="s">
        <v>20</v>
      </c>
      <c r="B24" s="42" t="s">
        <v>7</v>
      </c>
      <c r="C24" s="42" t="s">
        <v>7</v>
      </c>
      <c r="D24" s="42" t="s">
        <v>17</v>
      </c>
      <c r="E24" s="42" t="s">
        <v>15</v>
      </c>
      <c r="F24" s="42" t="s">
        <v>13</v>
      </c>
    </row>
    <row r="25" spans="1:6" x14ac:dyDescent="0.25">
      <c r="A25" s="41" t="s">
        <v>12</v>
      </c>
      <c r="B25" s="42" t="s">
        <v>7</v>
      </c>
      <c r="C25" s="42" t="s">
        <v>7</v>
      </c>
      <c r="D25" s="42" t="s">
        <v>13</v>
      </c>
      <c r="E25" s="42" t="s">
        <v>14</v>
      </c>
      <c r="F25" s="42" t="s">
        <v>13</v>
      </c>
    </row>
    <row r="26" spans="1:6" x14ac:dyDescent="0.25">
      <c r="A26" s="41" t="s">
        <v>6</v>
      </c>
      <c r="B26" s="42" t="s">
        <v>7</v>
      </c>
      <c r="C26" s="42" t="s">
        <v>7</v>
      </c>
      <c r="D26" s="42" t="s">
        <v>8</v>
      </c>
      <c r="E26" s="42" t="s">
        <v>9</v>
      </c>
      <c r="F26" s="42" t="s">
        <v>9</v>
      </c>
    </row>
    <row r="27" spans="1:6" x14ac:dyDescent="0.25">
      <c r="A27" s="41" t="s">
        <v>10</v>
      </c>
      <c r="B27" s="42" t="s">
        <v>7</v>
      </c>
      <c r="C27" s="42" t="s">
        <v>7</v>
      </c>
      <c r="D27" s="42" t="s">
        <v>11</v>
      </c>
      <c r="E27" s="42" t="s">
        <v>11</v>
      </c>
      <c r="F27" s="42" t="s">
        <v>11</v>
      </c>
    </row>
    <row r="28" spans="1:6" x14ac:dyDescent="0.25">
      <c r="A28" s="41" t="s">
        <v>16</v>
      </c>
      <c r="B28" s="42" t="s">
        <v>7</v>
      </c>
      <c r="C28" s="42" t="s">
        <v>7</v>
      </c>
      <c r="D28" s="42" t="s">
        <v>17</v>
      </c>
      <c r="E28" s="42" t="s">
        <v>9</v>
      </c>
      <c r="F28" s="42" t="s">
        <v>18</v>
      </c>
    </row>
  </sheetData>
  <mergeCells count="1">
    <mergeCell ref="A1:F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E121B-CE9F-4A9B-B194-696E011D1A98}">
  <dimension ref="A1:M23"/>
  <sheetViews>
    <sheetView showGridLines="0" workbookViewId="0">
      <selection sqref="A1:XFD1"/>
    </sheetView>
  </sheetViews>
  <sheetFormatPr defaultRowHeight="15" x14ac:dyDescent="0.25"/>
  <cols>
    <col min="1" max="1" width="5.140625" bestFit="1" customWidth="1"/>
    <col min="2" max="2" width="17.5703125" bestFit="1" customWidth="1"/>
    <col min="3" max="3" width="13.28515625" style="1" bestFit="1" customWidth="1"/>
    <col min="4" max="5" width="13.28515625" style="1" customWidth="1"/>
    <col min="6" max="6" width="8.140625" style="1" bestFit="1" customWidth="1"/>
    <col min="8" max="8" width="5.140625" bestFit="1" customWidth="1"/>
    <col min="9" max="9" width="17.5703125" bestFit="1" customWidth="1"/>
    <col min="10" max="10" width="13.28515625" style="1" bestFit="1" customWidth="1"/>
    <col min="11" max="12" width="13.28515625" style="1" customWidth="1"/>
    <col min="13" max="13" width="8.140625" bestFit="1" customWidth="1"/>
  </cols>
  <sheetData>
    <row r="1" spans="1:13" x14ac:dyDescent="0.25">
      <c r="A1" s="33" t="s">
        <v>68</v>
      </c>
      <c r="B1" s="33"/>
      <c r="C1" s="33"/>
      <c r="D1" s="33"/>
      <c r="E1" s="33"/>
      <c r="F1" s="33"/>
      <c r="H1" s="33" t="s">
        <v>69</v>
      </c>
      <c r="I1" s="33"/>
      <c r="J1" s="33"/>
      <c r="K1" s="33"/>
      <c r="L1" s="33"/>
      <c r="M1" s="33"/>
    </row>
    <row r="2" spans="1:13" s="2" customFormat="1" x14ac:dyDescent="0.25">
      <c r="A2" s="3" t="s">
        <v>57</v>
      </c>
      <c r="B2" s="3" t="s">
        <v>65</v>
      </c>
      <c r="C2" s="4" t="s">
        <v>64</v>
      </c>
      <c r="D2" s="4" t="s">
        <v>66</v>
      </c>
      <c r="E2" s="4" t="s">
        <v>62</v>
      </c>
      <c r="F2" s="4" t="s">
        <v>67</v>
      </c>
      <c r="H2" s="3" t="s">
        <v>57</v>
      </c>
      <c r="I2" s="3" t="s">
        <v>65</v>
      </c>
      <c r="J2" s="5" t="s">
        <v>64</v>
      </c>
      <c r="K2" s="5" t="s">
        <v>66</v>
      </c>
      <c r="L2" s="5" t="s">
        <v>62</v>
      </c>
      <c r="M2" s="5" t="s">
        <v>67</v>
      </c>
    </row>
    <row r="3" spans="1:13" s="2" customFormat="1" x14ac:dyDescent="0.25">
      <c r="A3" s="6">
        <v>0</v>
      </c>
      <c r="B3" s="7">
        <v>100000000</v>
      </c>
      <c r="C3" s="8"/>
      <c r="D3" s="9">
        <f>B3*C3</f>
        <v>0</v>
      </c>
      <c r="E3" s="9">
        <f>B3+D3</f>
        <v>100000000</v>
      </c>
      <c r="F3" s="8">
        <f>E3/$B$3</f>
        <v>1</v>
      </c>
      <c r="H3" s="6">
        <v>0</v>
      </c>
      <c r="I3" s="7">
        <v>100000000</v>
      </c>
      <c r="J3" s="10"/>
      <c r="K3" s="11">
        <f>I3*J3</f>
        <v>0</v>
      </c>
      <c r="L3" s="11">
        <f>I3+K3</f>
        <v>100000000</v>
      </c>
      <c r="M3" s="10">
        <f>L3/$I$3</f>
        <v>1</v>
      </c>
    </row>
    <row r="4" spans="1:13" x14ac:dyDescent="0.25">
      <c r="A4" s="12">
        <v>1</v>
      </c>
      <c r="B4" s="28">
        <f>E3</f>
        <v>100000000</v>
      </c>
      <c r="C4" s="13">
        <v>7.1999999999999995E-2</v>
      </c>
      <c r="D4" s="29">
        <f>B4*C4</f>
        <v>7199999.9999999991</v>
      </c>
      <c r="E4" s="29">
        <f t="shared" ref="E4:E23" si="0">B4+D4</f>
        <v>107200000</v>
      </c>
      <c r="F4" s="13">
        <f t="shared" ref="F4:F23" si="1">E4/$B$3</f>
        <v>1.0720000000000001</v>
      </c>
      <c r="H4" s="12">
        <v>1</v>
      </c>
      <c r="I4" s="28">
        <f>L3</f>
        <v>100000000</v>
      </c>
      <c r="J4" s="14">
        <v>9.0999999999999998E-2</v>
      </c>
      <c r="K4" s="30">
        <f>I4*J4</f>
        <v>9100000</v>
      </c>
      <c r="L4" s="30">
        <f t="shared" ref="L4:L23" si="2">I4+K4</f>
        <v>109100000</v>
      </c>
      <c r="M4" s="32">
        <f t="shared" ref="M4:M23" si="3">L4/$I$3</f>
        <v>1.091</v>
      </c>
    </row>
    <row r="5" spans="1:13" x14ac:dyDescent="0.25">
      <c r="A5" s="15">
        <v>2</v>
      </c>
      <c r="B5" s="16">
        <f t="shared" ref="B5:B23" si="4">E4</f>
        <v>107200000</v>
      </c>
      <c r="C5" s="17">
        <v>7.1999999999999995E-2</v>
      </c>
      <c r="D5" s="18">
        <f t="shared" ref="D5:D23" si="5">B5*C5</f>
        <v>7718399.9999999991</v>
      </c>
      <c r="E5" s="18">
        <f t="shared" si="0"/>
        <v>114918400</v>
      </c>
      <c r="F5" s="17">
        <f t="shared" si="1"/>
        <v>1.149184</v>
      </c>
      <c r="H5" s="15">
        <v>2</v>
      </c>
      <c r="I5" s="16">
        <f t="shared" ref="I5:I23" si="6">L4</f>
        <v>109100000</v>
      </c>
      <c r="J5" s="19">
        <v>9.0999999999999998E-2</v>
      </c>
      <c r="K5" s="20">
        <f t="shared" ref="K5:K23" si="7">I5*J5</f>
        <v>9928100</v>
      </c>
      <c r="L5" s="20">
        <f t="shared" si="2"/>
        <v>119028100</v>
      </c>
      <c r="M5" s="19">
        <f t="shared" si="3"/>
        <v>1.1902809999999999</v>
      </c>
    </row>
    <row r="6" spans="1:13" x14ac:dyDescent="0.25">
      <c r="A6" s="12">
        <v>3</v>
      </c>
      <c r="B6" s="28">
        <f t="shared" si="4"/>
        <v>114918400</v>
      </c>
      <c r="C6" s="13">
        <v>7.1999999999999995E-2</v>
      </c>
      <c r="D6" s="29">
        <f t="shared" si="5"/>
        <v>8274124.7999999998</v>
      </c>
      <c r="E6" s="29">
        <f t="shared" si="0"/>
        <v>123192524.8</v>
      </c>
      <c r="F6" s="13">
        <f t="shared" si="1"/>
        <v>1.231925248</v>
      </c>
      <c r="H6" s="12">
        <v>3</v>
      </c>
      <c r="I6" s="28">
        <f t="shared" si="6"/>
        <v>119028100</v>
      </c>
      <c r="J6" s="14">
        <v>9.0999999999999998E-2</v>
      </c>
      <c r="K6" s="30">
        <f t="shared" si="7"/>
        <v>10831557.1</v>
      </c>
      <c r="L6" s="30">
        <f t="shared" si="2"/>
        <v>129859657.09999999</v>
      </c>
      <c r="M6" s="32">
        <f t="shared" si="3"/>
        <v>1.298596571</v>
      </c>
    </row>
    <row r="7" spans="1:13" x14ac:dyDescent="0.25">
      <c r="A7" s="15">
        <v>4</v>
      </c>
      <c r="B7" s="16">
        <f t="shared" si="4"/>
        <v>123192524.8</v>
      </c>
      <c r="C7" s="17">
        <v>7.1999999999999995E-2</v>
      </c>
      <c r="D7" s="18">
        <f t="shared" si="5"/>
        <v>8869861.7855999991</v>
      </c>
      <c r="E7" s="18">
        <f t="shared" si="0"/>
        <v>132062386.58559999</v>
      </c>
      <c r="F7" s="17">
        <f t="shared" si="1"/>
        <v>1.3206238658559999</v>
      </c>
      <c r="H7" s="15">
        <v>4</v>
      </c>
      <c r="I7" s="16">
        <f t="shared" si="6"/>
        <v>129859657.09999999</v>
      </c>
      <c r="J7" s="19">
        <v>9.0999999999999998E-2</v>
      </c>
      <c r="K7" s="20">
        <f t="shared" si="7"/>
        <v>11817228.7961</v>
      </c>
      <c r="L7" s="20">
        <f t="shared" si="2"/>
        <v>141676885.89609998</v>
      </c>
      <c r="M7" s="19">
        <f t="shared" si="3"/>
        <v>1.4167688589609999</v>
      </c>
    </row>
    <row r="8" spans="1:13" x14ac:dyDescent="0.25">
      <c r="A8" s="12">
        <v>5</v>
      </c>
      <c r="B8" s="28">
        <f t="shared" si="4"/>
        <v>132062386.58559999</v>
      </c>
      <c r="C8" s="13">
        <v>7.1999999999999995E-2</v>
      </c>
      <c r="D8" s="29">
        <f t="shared" si="5"/>
        <v>9508491.8341631982</v>
      </c>
      <c r="E8" s="29">
        <f t="shared" si="0"/>
        <v>141570878.41976318</v>
      </c>
      <c r="F8" s="13">
        <f t="shared" si="1"/>
        <v>1.4157087841976317</v>
      </c>
      <c r="H8" s="12">
        <v>5</v>
      </c>
      <c r="I8" s="28">
        <f t="shared" si="6"/>
        <v>141676885.89609998</v>
      </c>
      <c r="J8" s="14">
        <v>9.0999999999999998E-2</v>
      </c>
      <c r="K8" s="30">
        <f t="shared" si="7"/>
        <v>12892596.616545098</v>
      </c>
      <c r="L8" s="30">
        <f t="shared" si="2"/>
        <v>154569482.5126451</v>
      </c>
      <c r="M8" s="32">
        <f t="shared" si="3"/>
        <v>1.5456948251264511</v>
      </c>
    </row>
    <row r="9" spans="1:13" x14ac:dyDescent="0.25">
      <c r="A9" s="15">
        <v>6</v>
      </c>
      <c r="B9" s="16">
        <f t="shared" si="4"/>
        <v>141570878.41976318</v>
      </c>
      <c r="C9" s="17">
        <v>7.1999999999999995E-2</v>
      </c>
      <c r="D9" s="18">
        <f t="shared" si="5"/>
        <v>10193103.246222949</v>
      </c>
      <c r="E9" s="18">
        <f t="shared" si="0"/>
        <v>151763981.66598612</v>
      </c>
      <c r="F9" s="17">
        <f t="shared" si="1"/>
        <v>1.5176398166598613</v>
      </c>
      <c r="H9" s="15">
        <v>6</v>
      </c>
      <c r="I9" s="16">
        <f t="shared" si="6"/>
        <v>154569482.5126451</v>
      </c>
      <c r="J9" s="19">
        <v>9.0999999999999998E-2</v>
      </c>
      <c r="K9" s="20">
        <f t="shared" si="7"/>
        <v>14065822.908650704</v>
      </c>
      <c r="L9" s="20">
        <f t="shared" si="2"/>
        <v>168635305.42129579</v>
      </c>
      <c r="M9" s="19">
        <f t="shared" si="3"/>
        <v>1.6863530542129579</v>
      </c>
    </row>
    <row r="10" spans="1:13" x14ac:dyDescent="0.25">
      <c r="A10" s="12">
        <v>7</v>
      </c>
      <c r="B10" s="28">
        <f t="shared" si="4"/>
        <v>151763981.66598612</v>
      </c>
      <c r="C10" s="13">
        <v>7.1999999999999995E-2</v>
      </c>
      <c r="D10" s="29">
        <f t="shared" si="5"/>
        <v>10927006.679950999</v>
      </c>
      <c r="E10" s="29">
        <f t="shared" si="0"/>
        <v>162690988.34593713</v>
      </c>
      <c r="F10" s="13">
        <f t="shared" si="1"/>
        <v>1.6269098834593714</v>
      </c>
      <c r="H10" s="12">
        <v>7</v>
      </c>
      <c r="I10" s="28">
        <f t="shared" si="6"/>
        <v>168635305.42129579</v>
      </c>
      <c r="J10" s="14">
        <v>9.0999999999999998E-2</v>
      </c>
      <c r="K10" s="30">
        <f t="shared" si="7"/>
        <v>15345812.793337917</v>
      </c>
      <c r="L10" s="30">
        <f t="shared" si="2"/>
        <v>183981118.2146337</v>
      </c>
      <c r="M10" s="32">
        <f t="shared" si="3"/>
        <v>1.839811182146337</v>
      </c>
    </row>
    <row r="11" spans="1:13" x14ac:dyDescent="0.25">
      <c r="A11" s="15">
        <v>8</v>
      </c>
      <c r="B11" s="16">
        <f t="shared" si="4"/>
        <v>162690988.34593713</v>
      </c>
      <c r="C11" s="17">
        <v>7.1999999999999995E-2</v>
      </c>
      <c r="D11" s="18">
        <f t="shared" si="5"/>
        <v>11713751.160907473</v>
      </c>
      <c r="E11" s="18">
        <f t="shared" si="0"/>
        <v>174404739.50684461</v>
      </c>
      <c r="F11" s="17">
        <f t="shared" si="1"/>
        <v>1.7440473950684461</v>
      </c>
      <c r="H11" s="15">
        <v>8</v>
      </c>
      <c r="I11" s="16">
        <f t="shared" si="6"/>
        <v>183981118.2146337</v>
      </c>
      <c r="J11" s="19">
        <v>9.0999999999999998E-2</v>
      </c>
      <c r="K11" s="20">
        <f t="shared" si="7"/>
        <v>16742281.757531667</v>
      </c>
      <c r="L11" s="20">
        <f t="shared" si="2"/>
        <v>200723399.97216538</v>
      </c>
      <c r="M11" s="19">
        <f t="shared" si="3"/>
        <v>2.0072339997216537</v>
      </c>
    </row>
    <row r="12" spans="1:13" s="2" customFormat="1" x14ac:dyDescent="0.25">
      <c r="A12" s="12">
        <v>9</v>
      </c>
      <c r="B12" s="28">
        <f t="shared" si="4"/>
        <v>174404739.50684461</v>
      </c>
      <c r="C12" s="13">
        <v>7.1999999999999995E-2</v>
      </c>
      <c r="D12" s="29">
        <f t="shared" si="5"/>
        <v>12557141.24449281</v>
      </c>
      <c r="E12" s="29">
        <f t="shared" si="0"/>
        <v>186961880.75133741</v>
      </c>
      <c r="F12" s="13">
        <f t="shared" si="1"/>
        <v>1.8696188075133742</v>
      </c>
      <c r="H12" s="12">
        <v>9</v>
      </c>
      <c r="I12" s="28">
        <f t="shared" si="6"/>
        <v>200723399.97216538</v>
      </c>
      <c r="J12" s="14">
        <v>9.0999999999999998E-2</v>
      </c>
      <c r="K12" s="30">
        <f t="shared" si="7"/>
        <v>18265829.397467047</v>
      </c>
      <c r="L12" s="30">
        <f t="shared" si="2"/>
        <v>218989229.36963242</v>
      </c>
      <c r="M12" s="32">
        <f t="shared" si="3"/>
        <v>2.1898922936963241</v>
      </c>
    </row>
    <row r="13" spans="1:13" x14ac:dyDescent="0.25">
      <c r="A13" s="15">
        <v>10</v>
      </c>
      <c r="B13" s="16">
        <f t="shared" si="4"/>
        <v>186961880.75133741</v>
      </c>
      <c r="C13" s="17">
        <v>7.1999999999999995E-2</v>
      </c>
      <c r="D13" s="18">
        <f t="shared" si="5"/>
        <v>13461255.414096292</v>
      </c>
      <c r="E13" s="18">
        <f t="shared" si="0"/>
        <v>200423136.1654337</v>
      </c>
      <c r="F13" s="17">
        <f t="shared" si="1"/>
        <v>2.004231361654337</v>
      </c>
      <c r="H13" s="15">
        <v>10</v>
      </c>
      <c r="I13" s="16">
        <f t="shared" si="6"/>
        <v>218989229.36963242</v>
      </c>
      <c r="J13" s="19">
        <v>9.0999999999999998E-2</v>
      </c>
      <c r="K13" s="20">
        <f t="shared" si="7"/>
        <v>19928019.872636549</v>
      </c>
      <c r="L13" s="20">
        <f t="shared" si="2"/>
        <v>238917249.24226898</v>
      </c>
      <c r="M13" s="19">
        <f t="shared" si="3"/>
        <v>2.3891724924226896</v>
      </c>
    </row>
    <row r="14" spans="1:13" x14ac:dyDescent="0.25">
      <c r="A14" s="12">
        <v>11</v>
      </c>
      <c r="B14" s="28">
        <f t="shared" si="4"/>
        <v>200423136.1654337</v>
      </c>
      <c r="C14" s="13">
        <v>7.1999999999999995E-2</v>
      </c>
      <c r="D14" s="29">
        <f t="shared" si="5"/>
        <v>14430465.803911226</v>
      </c>
      <c r="E14" s="29">
        <f t="shared" si="0"/>
        <v>214853601.96934494</v>
      </c>
      <c r="F14" s="13">
        <f t="shared" si="1"/>
        <v>2.1485360196934495</v>
      </c>
      <c r="H14" s="12">
        <v>11</v>
      </c>
      <c r="I14" s="28">
        <f t="shared" si="6"/>
        <v>238917249.24226898</v>
      </c>
      <c r="J14" s="14">
        <v>9.0999999999999998E-2</v>
      </c>
      <c r="K14" s="30">
        <f t="shared" si="7"/>
        <v>21741469.681046475</v>
      </c>
      <c r="L14" s="30">
        <f t="shared" si="2"/>
        <v>260658718.92331547</v>
      </c>
      <c r="M14" s="32">
        <f t="shared" si="3"/>
        <v>2.6065871892331547</v>
      </c>
    </row>
    <row r="15" spans="1:13" x14ac:dyDescent="0.25">
      <c r="A15" s="15">
        <v>12</v>
      </c>
      <c r="B15" s="16">
        <f t="shared" si="4"/>
        <v>214853601.96934494</v>
      </c>
      <c r="C15" s="17">
        <v>7.1999999999999995E-2</v>
      </c>
      <c r="D15" s="18">
        <f t="shared" si="5"/>
        <v>15469459.341792835</v>
      </c>
      <c r="E15" s="18">
        <f t="shared" si="0"/>
        <v>230323061.31113777</v>
      </c>
      <c r="F15" s="17">
        <f t="shared" si="1"/>
        <v>2.3032306131113778</v>
      </c>
      <c r="H15" s="15">
        <v>12</v>
      </c>
      <c r="I15" s="16">
        <f t="shared" si="6"/>
        <v>260658718.92331547</v>
      </c>
      <c r="J15" s="19">
        <v>9.0999999999999998E-2</v>
      </c>
      <c r="K15" s="20">
        <f t="shared" si="7"/>
        <v>23719943.422021706</v>
      </c>
      <c r="L15" s="20">
        <f t="shared" si="2"/>
        <v>284378662.34533715</v>
      </c>
      <c r="M15" s="19">
        <f t="shared" si="3"/>
        <v>2.8437866234533717</v>
      </c>
    </row>
    <row r="16" spans="1:13" x14ac:dyDescent="0.25">
      <c r="A16" s="12">
        <v>13</v>
      </c>
      <c r="B16" s="28">
        <f t="shared" si="4"/>
        <v>230323061.31113777</v>
      </c>
      <c r="C16" s="13">
        <v>7.1999999999999995E-2</v>
      </c>
      <c r="D16" s="29">
        <f t="shared" si="5"/>
        <v>16583260.414401919</v>
      </c>
      <c r="E16" s="29">
        <f t="shared" si="0"/>
        <v>246906321.72553968</v>
      </c>
      <c r="F16" s="13">
        <f t="shared" si="1"/>
        <v>2.469063217255397</v>
      </c>
      <c r="H16" s="12">
        <v>13</v>
      </c>
      <c r="I16" s="28">
        <f t="shared" si="6"/>
        <v>284378662.34533715</v>
      </c>
      <c r="J16" s="14">
        <v>9.0999999999999998E-2</v>
      </c>
      <c r="K16" s="30">
        <f t="shared" si="7"/>
        <v>25878458.27342568</v>
      </c>
      <c r="L16" s="30">
        <f t="shared" si="2"/>
        <v>310257120.61876285</v>
      </c>
      <c r="M16" s="32">
        <f t="shared" si="3"/>
        <v>3.1025712061876285</v>
      </c>
    </row>
    <row r="17" spans="1:13" x14ac:dyDescent="0.25">
      <c r="A17" s="15">
        <v>14</v>
      </c>
      <c r="B17" s="16">
        <f t="shared" si="4"/>
        <v>246906321.72553968</v>
      </c>
      <c r="C17" s="17">
        <v>7.1999999999999995E-2</v>
      </c>
      <c r="D17" s="18">
        <f t="shared" si="5"/>
        <v>17777255.164238855</v>
      </c>
      <c r="E17" s="18">
        <f t="shared" si="0"/>
        <v>264683576.88977855</v>
      </c>
      <c r="F17" s="17">
        <f t="shared" si="1"/>
        <v>2.6468357688977857</v>
      </c>
      <c r="H17" s="15">
        <v>14</v>
      </c>
      <c r="I17" s="16">
        <f t="shared" si="6"/>
        <v>310257120.61876285</v>
      </c>
      <c r="J17" s="19">
        <v>9.0999999999999998E-2</v>
      </c>
      <c r="K17" s="20">
        <f t="shared" si="7"/>
        <v>28233397.976307418</v>
      </c>
      <c r="L17" s="20">
        <f t="shared" si="2"/>
        <v>338490518.59507024</v>
      </c>
      <c r="M17" s="19">
        <f t="shared" si="3"/>
        <v>3.3849051859507022</v>
      </c>
    </row>
    <row r="18" spans="1:13" x14ac:dyDescent="0.25">
      <c r="A18" s="12">
        <v>15</v>
      </c>
      <c r="B18" s="28">
        <f t="shared" si="4"/>
        <v>264683576.88977855</v>
      </c>
      <c r="C18" s="13">
        <v>7.1999999999999995E-2</v>
      </c>
      <c r="D18" s="29">
        <f t="shared" si="5"/>
        <v>19057217.536064055</v>
      </c>
      <c r="E18" s="29">
        <f t="shared" si="0"/>
        <v>283740794.42584258</v>
      </c>
      <c r="F18" s="13">
        <f t="shared" si="1"/>
        <v>2.8374079442584259</v>
      </c>
      <c r="H18" s="12">
        <v>15</v>
      </c>
      <c r="I18" s="28">
        <f t="shared" si="6"/>
        <v>338490518.59507024</v>
      </c>
      <c r="J18" s="14">
        <v>9.0999999999999998E-2</v>
      </c>
      <c r="K18" s="30">
        <f t="shared" si="7"/>
        <v>30802637.19215139</v>
      </c>
      <c r="L18" s="30">
        <f t="shared" si="2"/>
        <v>369293155.78722161</v>
      </c>
      <c r="M18" s="32">
        <f t="shared" si="3"/>
        <v>3.6929315578722162</v>
      </c>
    </row>
    <row r="19" spans="1:13" x14ac:dyDescent="0.25">
      <c r="A19" s="15">
        <v>16</v>
      </c>
      <c r="B19" s="16">
        <f t="shared" si="4"/>
        <v>283740794.42584258</v>
      </c>
      <c r="C19" s="17">
        <v>7.1999999999999995E-2</v>
      </c>
      <c r="D19" s="18">
        <f t="shared" si="5"/>
        <v>20429337.198660664</v>
      </c>
      <c r="E19" s="18">
        <f t="shared" si="0"/>
        <v>304170131.62450325</v>
      </c>
      <c r="F19" s="17">
        <f t="shared" si="1"/>
        <v>3.0417013162450326</v>
      </c>
      <c r="H19" s="15">
        <v>16</v>
      </c>
      <c r="I19" s="16">
        <f t="shared" si="6"/>
        <v>369293155.78722161</v>
      </c>
      <c r="J19" s="19">
        <v>9.0999999999999998E-2</v>
      </c>
      <c r="K19" s="20">
        <f t="shared" si="7"/>
        <v>33605677.176637165</v>
      </c>
      <c r="L19" s="20">
        <f t="shared" si="2"/>
        <v>402898832.96385878</v>
      </c>
      <c r="M19" s="19">
        <f t="shared" si="3"/>
        <v>4.0289883296385876</v>
      </c>
    </row>
    <row r="20" spans="1:13" x14ac:dyDescent="0.25">
      <c r="A20" s="12">
        <v>17</v>
      </c>
      <c r="B20" s="28">
        <f t="shared" si="4"/>
        <v>304170131.62450325</v>
      </c>
      <c r="C20" s="13">
        <v>7.1999999999999995E-2</v>
      </c>
      <c r="D20" s="29">
        <f t="shared" si="5"/>
        <v>21900249.476964232</v>
      </c>
      <c r="E20" s="29">
        <f t="shared" si="0"/>
        <v>326070381.10146749</v>
      </c>
      <c r="F20" s="13">
        <f t="shared" si="1"/>
        <v>3.2607038110146749</v>
      </c>
      <c r="H20" s="12">
        <v>17</v>
      </c>
      <c r="I20" s="28">
        <f t="shared" si="6"/>
        <v>402898832.96385878</v>
      </c>
      <c r="J20" s="14">
        <v>9.0999999999999998E-2</v>
      </c>
      <c r="K20" s="30">
        <f t="shared" si="7"/>
        <v>36663793.799711145</v>
      </c>
      <c r="L20" s="30">
        <f t="shared" si="2"/>
        <v>439562626.76356995</v>
      </c>
      <c r="M20" s="32">
        <f t="shared" si="3"/>
        <v>4.3956262676356994</v>
      </c>
    </row>
    <row r="21" spans="1:13" x14ac:dyDescent="0.25">
      <c r="A21" s="15">
        <v>18</v>
      </c>
      <c r="B21" s="16">
        <f t="shared" si="4"/>
        <v>326070381.10146749</v>
      </c>
      <c r="C21" s="17">
        <v>7.1999999999999995E-2</v>
      </c>
      <c r="D21" s="18">
        <f t="shared" si="5"/>
        <v>23477067.439305656</v>
      </c>
      <c r="E21" s="18">
        <f t="shared" si="0"/>
        <v>349547448.54077315</v>
      </c>
      <c r="F21" s="17">
        <f t="shared" si="1"/>
        <v>3.4954744854077315</v>
      </c>
      <c r="H21" s="15">
        <v>18</v>
      </c>
      <c r="I21" s="16">
        <f t="shared" si="6"/>
        <v>439562626.76356995</v>
      </c>
      <c r="J21" s="19">
        <v>9.0999999999999998E-2</v>
      </c>
      <c r="K21" s="20">
        <f t="shared" si="7"/>
        <v>40000199.035484865</v>
      </c>
      <c r="L21" s="20">
        <f t="shared" si="2"/>
        <v>479562825.7990548</v>
      </c>
      <c r="M21" s="19">
        <f t="shared" si="3"/>
        <v>4.7956282579905478</v>
      </c>
    </row>
    <row r="22" spans="1:13" x14ac:dyDescent="0.25">
      <c r="A22" s="12">
        <v>19</v>
      </c>
      <c r="B22" s="28">
        <f t="shared" si="4"/>
        <v>349547448.54077315</v>
      </c>
      <c r="C22" s="13">
        <v>7.1999999999999995E-2</v>
      </c>
      <c r="D22" s="29">
        <f t="shared" si="5"/>
        <v>25167416.294935666</v>
      </c>
      <c r="E22" s="29">
        <f t="shared" si="0"/>
        <v>374714864.8357088</v>
      </c>
      <c r="F22" s="13">
        <f t="shared" si="1"/>
        <v>3.7471486483570882</v>
      </c>
      <c r="H22" s="12">
        <v>19</v>
      </c>
      <c r="I22" s="28">
        <f t="shared" si="6"/>
        <v>479562825.7990548</v>
      </c>
      <c r="J22" s="14">
        <v>9.0999999999999998E-2</v>
      </c>
      <c r="K22" s="30">
        <f t="shared" si="7"/>
        <v>43640217.147713989</v>
      </c>
      <c r="L22" s="30">
        <f t="shared" si="2"/>
        <v>523203042.94676876</v>
      </c>
      <c r="M22" s="32">
        <f t="shared" si="3"/>
        <v>5.232030429467688</v>
      </c>
    </row>
    <row r="23" spans="1:13" x14ac:dyDescent="0.25">
      <c r="A23" s="21">
        <v>20</v>
      </c>
      <c r="B23" s="22">
        <f t="shared" si="4"/>
        <v>374714864.8357088</v>
      </c>
      <c r="C23" s="23">
        <v>7.1999999999999995E-2</v>
      </c>
      <c r="D23" s="24">
        <f t="shared" si="5"/>
        <v>26979470.268171031</v>
      </c>
      <c r="E23" s="24">
        <f t="shared" si="0"/>
        <v>401694335.10387981</v>
      </c>
      <c r="F23" s="31">
        <f t="shared" si="1"/>
        <v>4.0169433510387984</v>
      </c>
      <c r="H23" s="21">
        <v>20</v>
      </c>
      <c r="I23" s="22">
        <f t="shared" si="6"/>
        <v>523203042.94676876</v>
      </c>
      <c r="J23" s="25">
        <v>9.0999999999999998E-2</v>
      </c>
      <c r="K23" s="26">
        <f t="shared" si="7"/>
        <v>47611476.908155955</v>
      </c>
      <c r="L23" s="26">
        <f t="shared" si="2"/>
        <v>570814519.85492468</v>
      </c>
      <c r="M23" s="27">
        <f t="shared" si="3"/>
        <v>5.7081451985492464</v>
      </c>
    </row>
  </sheetData>
  <mergeCells count="2">
    <mergeCell ref="A1:F1"/>
    <mergeCell ref="H1:M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F9BCF-5212-47C5-AE92-975CAA99093A}">
  <dimension ref="A1:G16"/>
  <sheetViews>
    <sheetView showGridLines="0" tabSelected="1" workbookViewId="0">
      <selection activeCell="J8" sqref="J8"/>
    </sheetView>
  </sheetViews>
  <sheetFormatPr defaultRowHeight="15" x14ac:dyDescent="0.25"/>
  <cols>
    <col min="2" max="2" width="12.28515625" bestFit="1" customWidth="1"/>
    <col min="3" max="3" width="10.5703125" customWidth="1"/>
    <col min="4" max="4" width="16.7109375" customWidth="1"/>
    <col min="5" max="5" width="15" bestFit="1" customWidth="1"/>
    <col min="6" max="6" width="26.28515625" customWidth="1"/>
  </cols>
  <sheetData>
    <row r="1" spans="1:7" x14ac:dyDescent="0.25">
      <c r="A1" s="49" t="s">
        <v>105</v>
      </c>
      <c r="B1" s="49"/>
    </row>
    <row r="2" spans="1:7" x14ac:dyDescent="0.25">
      <c r="A2" s="49" t="s">
        <v>106</v>
      </c>
      <c r="B2" s="49"/>
    </row>
    <row r="4" spans="1:7" x14ac:dyDescent="0.25">
      <c r="A4" s="36" t="s">
        <v>60</v>
      </c>
      <c r="B4" s="36" t="s">
        <v>59</v>
      </c>
      <c r="C4" s="36" t="s">
        <v>58</v>
      </c>
      <c r="D4" s="36" t="s">
        <v>61</v>
      </c>
      <c r="E4" s="36" t="s">
        <v>62</v>
      </c>
      <c r="F4" s="36" t="s">
        <v>63</v>
      </c>
      <c r="G4" s="35"/>
    </row>
    <row r="5" spans="1:7" x14ac:dyDescent="0.25">
      <c r="A5" s="35">
        <v>1</v>
      </c>
      <c r="B5" s="38">
        <v>100000000</v>
      </c>
      <c r="C5" s="39">
        <v>0.23</v>
      </c>
      <c r="D5" s="40">
        <f>B5*C5/12</f>
        <v>1916666.6666666667</v>
      </c>
      <c r="E5" s="40">
        <f>B5+D5</f>
        <v>101916666.66666667</v>
      </c>
      <c r="F5" s="40">
        <f>E5-$B$5</f>
        <v>1916666.6666666716</v>
      </c>
      <c r="G5" s="35"/>
    </row>
    <row r="6" spans="1:7" x14ac:dyDescent="0.25">
      <c r="A6" s="35">
        <v>2</v>
      </c>
      <c r="B6" s="38">
        <f>E5</f>
        <v>101916666.66666667</v>
      </c>
      <c r="C6" s="39">
        <v>0.23</v>
      </c>
      <c r="D6" s="40">
        <f>B6*C6/12</f>
        <v>1953402.777777778</v>
      </c>
      <c r="E6" s="40">
        <f>B6+D6</f>
        <v>103870069.44444445</v>
      </c>
      <c r="F6" s="40">
        <f>E6-$B$5</f>
        <v>3870069.4444444478</v>
      </c>
      <c r="G6" s="35"/>
    </row>
    <row r="7" spans="1:7" x14ac:dyDescent="0.25">
      <c r="A7" s="35">
        <v>3</v>
      </c>
      <c r="B7" s="38">
        <f>E6</f>
        <v>103870069.44444445</v>
      </c>
      <c r="C7" s="39">
        <v>0.23</v>
      </c>
      <c r="D7" s="40">
        <f>B7*C7/12</f>
        <v>1990842.9976851854</v>
      </c>
      <c r="E7" s="40">
        <f>B7+D7</f>
        <v>105860912.44212963</v>
      </c>
      <c r="F7" s="40">
        <f>E7-$B$5</f>
        <v>5860912.4421296269</v>
      </c>
      <c r="G7" s="35"/>
    </row>
    <row r="8" spans="1:7" x14ac:dyDescent="0.25">
      <c r="A8" s="35">
        <v>4</v>
      </c>
      <c r="B8" s="38">
        <f>E7</f>
        <v>105860912.44212963</v>
      </c>
      <c r="C8" s="39">
        <v>0.23</v>
      </c>
      <c r="D8" s="40">
        <f>B8*C8/12</f>
        <v>2029000.8218074844</v>
      </c>
      <c r="E8" s="40">
        <f>B8+D8</f>
        <v>107889913.26393712</v>
      </c>
      <c r="F8" s="40">
        <f>E8-$B$5</f>
        <v>7889913.2639371157</v>
      </c>
      <c r="G8" s="35"/>
    </row>
    <row r="9" spans="1:7" x14ac:dyDescent="0.25">
      <c r="A9" s="35">
        <v>5</v>
      </c>
      <c r="B9" s="38">
        <f>E8</f>
        <v>107889913.26393712</v>
      </c>
      <c r="C9" s="39">
        <v>0.23</v>
      </c>
      <c r="D9" s="40">
        <f>B9*C9/12</f>
        <v>2067890.0042254615</v>
      </c>
      <c r="E9" s="40">
        <f>B9+D9</f>
        <v>109957803.26816258</v>
      </c>
      <c r="F9" s="40">
        <f>E9-$B$5</f>
        <v>9957803.2681625783</v>
      </c>
      <c r="G9" s="35"/>
    </row>
    <row r="10" spans="1:7" x14ac:dyDescent="0.25">
      <c r="A10" s="35">
        <v>6</v>
      </c>
      <c r="B10" s="38">
        <f>E9</f>
        <v>109957803.26816258</v>
      </c>
      <c r="C10" s="39">
        <v>0.23</v>
      </c>
      <c r="D10" s="40">
        <f>B10*C10/12</f>
        <v>2107524.5626397827</v>
      </c>
      <c r="E10" s="40">
        <f>B10+D10</f>
        <v>112065327.83080237</v>
      </c>
      <c r="F10" s="40">
        <f>E10-$B$5</f>
        <v>12065327.830802366</v>
      </c>
      <c r="G10" s="35"/>
    </row>
    <row r="11" spans="1:7" x14ac:dyDescent="0.25">
      <c r="A11" s="35">
        <v>7</v>
      </c>
      <c r="B11" s="38">
        <f>E10</f>
        <v>112065327.83080237</v>
      </c>
      <c r="C11" s="39">
        <v>0.23</v>
      </c>
      <c r="D11" s="40">
        <f>B11*C11/12</f>
        <v>2147918.783423712</v>
      </c>
      <c r="E11" s="40">
        <f>B11+D11</f>
        <v>114213246.61422607</v>
      </c>
      <c r="F11" s="40">
        <f>E11-$B$5</f>
        <v>14213246.614226073</v>
      </c>
      <c r="G11" s="35"/>
    </row>
    <row r="12" spans="1:7" x14ac:dyDescent="0.25">
      <c r="A12" s="35">
        <v>8</v>
      </c>
      <c r="B12" s="38">
        <f>E11</f>
        <v>114213246.61422607</v>
      </c>
      <c r="C12" s="39">
        <v>0.23</v>
      </c>
      <c r="D12" s="40">
        <f>B12*C12/12</f>
        <v>2189087.2267726664</v>
      </c>
      <c r="E12" s="40">
        <f>B12+D12</f>
        <v>116402333.84099874</v>
      </c>
      <c r="F12" s="40">
        <f>E12-$B$5</f>
        <v>16402333.840998739</v>
      </c>
      <c r="G12" s="35"/>
    </row>
    <row r="13" spans="1:7" x14ac:dyDescent="0.25">
      <c r="A13" s="35">
        <v>9</v>
      </c>
      <c r="B13" s="38">
        <f>E12</f>
        <v>116402333.84099874</v>
      </c>
      <c r="C13" s="39">
        <v>0.23</v>
      </c>
      <c r="D13" s="40">
        <f>B13*C13/12</f>
        <v>2231044.7319524758</v>
      </c>
      <c r="E13" s="40">
        <f>B13+D13</f>
        <v>118633378.57295121</v>
      </c>
      <c r="F13" s="40">
        <f>E13-$B$5</f>
        <v>18633378.572951213</v>
      </c>
      <c r="G13" s="35"/>
    </row>
    <row r="14" spans="1:7" x14ac:dyDescent="0.25">
      <c r="A14" s="35">
        <v>10</v>
      </c>
      <c r="B14" s="38">
        <f>E13</f>
        <v>118633378.57295121</v>
      </c>
      <c r="C14" s="39">
        <v>0.23</v>
      </c>
      <c r="D14" s="40">
        <f>B14*C14/12</f>
        <v>2273806.422648232</v>
      </c>
      <c r="E14" s="40">
        <f>B14+D14</f>
        <v>120907184.99559945</v>
      </c>
      <c r="F14" s="40">
        <f>E14-$B$5</f>
        <v>20907184.995599449</v>
      </c>
      <c r="G14" s="35"/>
    </row>
    <row r="15" spans="1:7" x14ac:dyDescent="0.25">
      <c r="A15" s="35">
        <v>11</v>
      </c>
      <c r="B15" s="38">
        <f>E14</f>
        <v>120907184.99559945</v>
      </c>
      <c r="C15" s="39">
        <v>0.23</v>
      </c>
      <c r="D15" s="40">
        <f>B15*C15/12</f>
        <v>2317387.7124156561</v>
      </c>
      <c r="E15" s="40">
        <f>B15+D15</f>
        <v>123224572.7080151</v>
      </c>
      <c r="F15" s="40">
        <f>E15-$B$5</f>
        <v>23224572.708015099</v>
      </c>
      <c r="G15" s="35"/>
    </row>
    <row r="16" spans="1:7" x14ac:dyDescent="0.25">
      <c r="A16" s="35">
        <v>12</v>
      </c>
      <c r="B16" s="38">
        <f>E15</f>
        <v>123224572.7080151</v>
      </c>
      <c r="C16" s="39">
        <v>0.23</v>
      </c>
      <c r="D16" s="40">
        <f>B16*C16/12</f>
        <v>2361804.3102369565</v>
      </c>
      <c r="E16" s="40">
        <f>B16+D16</f>
        <v>125586377.01825206</v>
      </c>
      <c r="F16" s="40">
        <f>E16-$B$5</f>
        <v>25586377.01825206</v>
      </c>
      <c r="G16" s="50">
        <f>F16/B5</f>
        <v>0.2558637701825206</v>
      </c>
    </row>
  </sheetData>
  <mergeCells count="2">
    <mergeCell ref="A1:B1"/>
    <mergeCell ref="A2:B2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E61B2-CFC4-4029-A0F2-9771338CE2A3}">
  <dimension ref="A1:L43"/>
  <sheetViews>
    <sheetView showGridLines="0" workbookViewId="0">
      <selection activeCell="H24" sqref="H24"/>
    </sheetView>
  </sheetViews>
  <sheetFormatPr defaultRowHeight="15" x14ac:dyDescent="0.25"/>
  <cols>
    <col min="1" max="1" width="10" bestFit="1" customWidth="1"/>
    <col min="2" max="2" width="14" customWidth="1"/>
    <col min="3" max="3" width="16.140625" bestFit="1" customWidth="1"/>
    <col min="5" max="6" width="9.140625" style="35"/>
    <col min="7" max="7" width="5.140625" style="35" bestFit="1" customWidth="1"/>
    <col min="8" max="8" width="9.7109375" style="35" bestFit="1" customWidth="1"/>
    <col min="9" max="9" width="12.7109375" style="35" bestFit="1" customWidth="1"/>
    <col min="10" max="10" width="7.7109375" style="35" bestFit="1" customWidth="1"/>
    <col min="11" max="11" width="13.85546875" style="35" bestFit="1" customWidth="1"/>
    <col min="12" max="12" width="15.42578125" style="35" bestFit="1" customWidth="1"/>
    <col min="13" max="13" width="23.140625" style="35" bestFit="1" customWidth="1"/>
    <col min="14" max="14" width="11.140625" style="35" bestFit="1" customWidth="1"/>
    <col min="15" max="16384" width="9.140625" style="35"/>
  </cols>
  <sheetData>
    <row r="1" spans="1:3" x14ac:dyDescent="0.25">
      <c r="A1" s="47" t="s">
        <v>57</v>
      </c>
      <c r="B1" s="47" t="s">
        <v>74</v>
      </c>
      <c r="C1" s="47" t="s">
        <v>103</v>
      </c>
    </row>
    <row r="2" spans="1:3" x14ac:dyDescent="0.25">
      <c r="A2" s="48">
        <v>2002</v>
      </c>
      <c r="B2" s="47"/>
      <c r="C2" s="45">
        <v>1</v>
      </c>
    </row>
    <row r="3" spans="1:3" x14ac:dyDescent="0.25">
      <c r="A3" s="48">
        <v>2003</v>
      </c>
      <c r="B3" s="45">
        <v>3.2346481729392397E-2</v>
      </c>
      <c r="C3" s="45">
        <f>C2*(1+B3)</f>
        <v>1.0323464817293924</v>
      </c>
    </row>
    <row r="4" spans="1:3" x14ac:dyDescent="0.25">
      <c r="A4" s="48">
        <v>2004</v>
      </c>
      <c r="B4" s="45">
        <v>7.75494748709602E-2</v>
      </c>
      <c r="C4" s="45">
        <f t="shared" ref="C4:C22" si="0">C3*(1+B4)</f>
        <v>1.1124044092723901</v>
      </c>
    </row>
    <row r="5" spans="1:3" x14ac:dyDescent="0.25">
      <c r="A5" s="48">
        <v>2005</v>
      </c>
      <c r="B5" s="45">
        <v>8.2845724312866992E-2</v>
      </c>
      <c r="C5" s="45">
        <f t="shared" si="0"/>
        <v>1.2045623582873883</v>
      </c>
    </row>
    <row r="6" spans="1:3" x14ac:dyDescent="0.25">
      <c r="A6" s="48">
        <v>2006</v>
      </c>
      <c r="B6" s="45">
        <v>7.418017151084691E-2</v>
      </c>
      <c r="C6" s="45">
        <f t="shared" si="0"/>
        <v>1.2939170006206571</v>
      </c>
    </row>
    <row r="7" spans="1:3" x14ac:dyDescent="0.25">
      <c r="A7" s="48">
        <v>2007</v>
      </c>
      <c r="B7" s="45">
        <v>8.3444488977383796E-2</v>
      </c>
      <c r="C7" s="45">
        <f t="shared" si="0"/>
        <v>1.401887243516597</v>
      </c>
    </row>
    <row r="8" spans="1:3" x14ac:dyDescent="0.25">
      <c r="A8" s="48">
        <v>2008</v>
      </c>
      <c r="B8" s="45">
        <v>0.23115448347447701</v>
      </c>
      <c r="C8" s="45">
        <f t="shared" si="0"/>
        <v>1.7259397651811343</v>
      </c>
    </row>
    <row r="9" spans="1:3" x14ac:dyDescent="0.25">
      <c r="A9" s="48">
        <v>2009</v>
      </c>
      <c r="B9" s="45">
        <v>6.7169826998862897E-2</v>
      </c>
      <c r="C9" s="45">
        <f t="shared" si="0"/>
        <v>1.8418708406188093</v>
      </c>
    </row>
    <row r="10" spans="1:3" x14ac:dyDescent="0.25">
      <c r="A10" s="48">
        <v>2010</v>
      </c>
      <c r="B10" s="45">
        <v>9.20746648778418E-2</v>
      </c>
      <c r="C10" s="45">
        <f t="shared" si="0"/>
        <v>2.0114604810170551</v>
      </c>
    </row>
    <row r="11" spans="1:3" x14ac:dyDescent="0.25">
      <c r="A11" s="48">
        <v>2011</v>
      </c>
      <c r="B11" s="45">
        <v>0.18677732277070599</v>
      </c>
      <c r="C11" s="45">
        <f t="shared" si="0"/>
        <v>2.3871556845204971</v>
      </c>
    </row>
    <row r="12" spans="1:3" x14ac:dyDescent="0.25">
      <c r="A12" s="48">
        <v>2012</v>
      </c>
      <c r="B12" s="45">
        <v>9.0947033955719292E-2</v>
      </c>
      <c r="C12" s="45">
        <f t="shared" si="0"/>
        <v>2.6042604136181708</v>
      </c>
    </row>
    <row r="13" spans="1:3" x14ac:dyDescent="0.25">
      <c r="A13" s="48">
        <v>2013</v>
      </c>
      <c r="B13" s="45">
        <v>6.5926747589919094E-2</v>
      </c>
      <c r="C13" s="45">
        <f t="shared" si="0"/>
        <v>2.775950832565194</v>
      </c>
    </row>
    <row r="14" spans="1:3" x14ac:dyDescent="0.25">
      <c r="A14" s="48">
        <v>2014</v>
      </c>
      <c r="B14" s="45">
        <v>4.0845544663762202E-2</v>
      </c>
      <c r="C14" s="45">
        <f t="shared" si="0"/>
        <v>2.8893360562811434</v>
      </c>
    </row>
    <row r="15" spans="1:3" x14ac:dyDescent="0.25">
      <c r="A15" s="48">
        <v>2015</v>
      </c>
      <c r="B15" s="45">
        <v>6.3120090517571805E-3</v>
      </c>
      <c r="C15" s="45">
        <f t="shared" si="0"/>
        <v>2.9075735716219584</v>
      </c>
    </row>
    <row r="16" spans="1:3" x14ac:dyDescent="0.25">
      <c r="A16" s="48">
        <v>2016</v>
      </c>
      <c r="B16" s="45">
        <v>2.6682481696908299E-2</v>
      </c>
      <c r="C16" s="45">
        <f t="shared" si="0"/>
        <v>2.9851548502291756</v>
      </c>
    </row>
    <row r="17" spans="1:10" x14ac:dyDescent="0.25">
      <c r="A17" s="48">
        <v>2017</v>
      </c>
      <c r="B17" s="45">
        <v>3.5202568881161904E-2</v>
      </c>
      <c r="C17" s="45">
        <f t="shared" si="0"/>
        <v>3.0902399694653027</v>
      </c>
    </row>
    <row r="18" spans="1:10" x14ac:dyDescent="0.25">
      <c r="A18" s="48">
        <v>2018</v>
      </c>
      <c r="B18" s="45">
        <v>3.5396280594264098E-2</v>
      </c>
      <c r="C18" s="45">
        <f t="shared" si="0"/>
        <v>3.1996229705281065</v>
      </c>
    </row>
    <row r="19" spans="1:10" x14ac:dyDescent="0.25">
      <c r="A19" s="48">
        <v>2019</v>
      </c>
      <c r="B19" s="45">
        <v>2.79582367452244E-2</v>
      </c>
      <c r="C19" s="45">
        <f t="shared" si="0"/>
        <v>3.2890787870335898</v>
      </c>
    </row>
    <row r="20" spans="1:10" x14ac:dyDescent="0.25">
      <c r="A20" s="48">
        <v>2020</v>
      </c>
      <c r="B20" s="45">
        <v>3.2209343665251404E-2</v>
      </c>
      <c r="C20" s="45">
        <f t="shared" si="0"/>
        <v>3.3950178560272426</v>
      </c>
    </row>
    <row r="21" spans="1:10" x14ac:dyDescent="0.25">
      <c r="A21" s="48">
        <v>2021</v>
      </c>
      <c r="B21" s="45">
        <v>1.83471554810462E-2</v>
      </c>
      <c r="C21" s="45">
        <f t="shared" si="0"/>
        <v>3.4573067764927026</v>
      </c>
    </row>
    <row r="22" spans="1:10" x14ac:dyDescent="0.25">
      <c r="A22" s="48">
        <v>2022</v>
      </c>
      <c r="B22" s="45">
        <v>3.1694310962092402E-2</v>
      </c>
      <c r="C22" s="45">
        <f t="shared" si="0"/>
        <v>3.5668837325582117</v>
      </c>
    </row>
    <row r="23" spans="1:10" x14ac:dyDescent="0.25">
      <c r="A23" s="47" t="s">
        <v>104</v>
      </c>
      <c r="B23" s="46">
        <f>AVERAGE(B3:B22)</f>
        <v>6.69532176405222E-2</v>
      </c>
      <c r="C23" s="46"/>
    </row>
    <row r="30" spans="1:10" x14ac:dyDescent="0.25">
      <c r="J30" s="43"/>
    </row>
    <row r="43" spans="12:12" x14ac:dyDescent="0.25">
      <c r="L43" s="44"/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AD0ED-7C54-4329-9499-209B192EDDE4}">
  <dimension ref="A2:AC3"/>
  <sheetViews>
    <sheetView showGridLines="0" workbookViewId="0">
      <selection activeCell="K34" sqref="K34"/>
    </sheetView>
  </sheetViews>
  <sheetFormatPr defaultRowHeight="15" x14ac:dyDescent="0.25"/>
  <sheetData>
    <row r="2" spans="1:29" x14ac:dyDescent="0.25">
      <c r="C2" s="2" t="s">
        <v>77</v>
      </c>
      <c r="D2" s="2" t="s">
        <v>78</v>
      </c>
      <c r="E2" s="2" t="s">
        <v>79</v>
      </c>
      <c r="F2" s="2" t="s">
        <v>80</v>
      </c>
      <c r="G2" s="2" t="s">
        <v>81</v>
      </c>
      <c r="H2" s="2" t="s">
        <v>82</v>
      </c>
      <c r="I2" s="2" t="s">
        <v>83</v>
      </c>
      <c r="J2" s="2" t="s">
        <v>84</v>
      </c>
      <c r="K2" s="2" t="s">
        <v>85</v>
      </c>
      <c r="L2" s="2" t="s">
        <v>86</v>
      </c>
      <c r="M2" s="2" t="s">
        <v>87</v>
      </c>
      <c r="N2" s="2" t="s">
        <v>88</v>
      </c>
      <c r="O2" s="2" t="s">
        <v>89</v>
      </c>
      <c r="P2" s="2" t="s">
        <v>90</v>
      </c>
      <c r="Q2" s="2" t="s">
        <v>91</v>
      </c>
      <c r="R2" s="2" t="s">
        <v>92</v>
      </c>
      <c r="S2" s="2" t="s">
        <v>93</v>
      </c>
      <c r="T2" s="2" t="s">
        <v>94</v>
      </c>
      <c r="U2" s="2" t="s">
        <v>95</v>
      </c>
      <c r="V2" s="2" t="s">
        <v>96</v>
      </c>
      <c r="W2" s="2" t="s">
        <v>97</v>
      </c>
      <c r="X2" s="2" t="s">
        <v>98</v>
      </c>
      <c r="Y2" s="2" t="s">
        <v>99</v>
      </c>
      <c r="Z2" s="2" t="s">
        <v>100</v>
      </c>
      <c r="AA2" s="2" t="s">
        <v>101</v>
      </c>
      <c r="AB2" s="2" t="s">
        <v>102</v>
      </c>
      <c r="AC2" s="2">
        <v>2022</v>
      </c>
    </row>
    <row r="3" spans="1:29" x14ac:dyDescent="0.25">
      <c r="A3" s="2" t="s">
        <v>75</v>
      </c>
      <c r="B3" s="2" t="s">
        <v>76</v>
      </c>
      <c r="C3">
        <v>5.6749999999998897</v>
      </c>
      <c r="D3">
        <v>3.2095260626137398</v>
      </c>
      <c r="E3">
        <v>7.2661980440096299</v>
      </c>
      <c r="F3">
        <v>4.1171023577173704</v>
      </c>
      <c r="G3">
        <v>-1.7103372785111299</v>
      </c>
      <c r="H3">
        <v>-0.431544511728152</v>
      </c>
      <c r="I3">
        <v>3.83082838168469</v>
      </c>
      <c r="J3">
        <v>3.2346481729392398</v>
      </c>
      <c r="K3">
        <v>7.75494748709602</v>
      </c>
      <c r="L3">
        <v>8.2845724312866995</v>
      </c>
      <c r="M3">
        <v>7.4180171510846904</v>
      </c>
      <c r="N3">
        <v>8.3444488977383795</v>
      </c>
      <c r="O3">
        <v>23.1154483474477</v>
      </c>
      <c r="P3">
        <v>6.71698269988629</v>
      </c>
      <c r="Q3">
        <v>9.2074664877841794</v>
      </c>
      <c r="R3">
        <v>18.6777322770706</v>
      </c>
      <c r="S3">
        <v>9.0947033955719299</v>
      </c>
      <c r="T3">
        <v>6.5926747589919099</v>
      </c>
      <c r="U3">
        <v>4.0845544663762201</v>
      </c>
      <c r="V3">
        <v>0.63120090517571803</v>
      </c>
      <c r="W3">
        <v>2.66824816969083</v>
      </c>
      <c r="X3">
        <v>3.5202568881161902</v>
      </c>
      <c r="Y3">
        <v>3.53962805942641</v>
      </c>
      <c r="Z3">
        <v>2.7958236745224401</v>
      </c>
      <c r="AA3">
        <v>3.2209343665251402</v>
      </c>
      <c r="AB3">
        <v>1.83471554810462</v>
      </c>
      <c r="AC3">
        <v>3.16943109620924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Ds lãi suất tiền gửi 4.2023</vt:lpstr>
      <vt:lpstr>Lãi tiền gửi</vt:lpstr>
      <vt:lpstr>Lãi thẻ tín dụng</vt:lpstr>
      <vt:lpstr>Lạm phát</vt:lpstr>
      <vt:lpstr>CPI VN 1996-2022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MinhDo.TV</cp:lastModifiedBy>
  <dcterms:created xsi:type="dcterms:W3CDTF">2023-04-20T03:54:21Z</dcterms:created>
  <dcterms:modified xsi:type="dcterms:W3CDTF">2023-04-27T19:35:16Z</dcterms:modified>
</cp:coreProperties>
</file>